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5784a9ff5b7dc6/Documents/David/SP/DOM VELENJE/JN ŽIVILA 2024-2027/Razpisna dokumentacija/Predračunski-sklopi 2024/fw/"/>
    </mc:Choice>
  </mc:AlternateContent>
  <xr:revisionPtr revIDLastSave="16" documentId="13_ncr:1_{25BD30A0-B459-413A-BAFD-0AF6280C4E77}" xr6:coauthVersionLast="47" xr6:coauthVersionMax="47" xr10:uidLastSave="{D3AEA513-2A69-4BC0-9610-1896C862C388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Predmeti!$H:$R</definedName>
    <definedName name="PREDMETI">Predmeti!$A$12:$T$12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0" i="1" l="1"/>
  <c r="O50" i="1"/>
  <c r="P48" i="1"/>
  <c r="O48" i="1"/>
  <c r="P47" i="1"/>
  <c r="O47" i="1"/>
  <c r="E48" i="1"/>
  <c r="E47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15" i="1"/>
  <c r="E16" i="1"/>
  <c r="E17" i="1"/>
  <c r="E18" i="1"/>
  <c r="E19" i="1"/>
  <c r="E20" i="1"/>
  <c r="E21" i="1"/>
  <c r="E22" i="1"/>
  <c r="E23" i="1"/>
  <c r="E14" i="1" l="1"/>
  <c r="E13" i="1"/>
  <c r="E49" i="1" s="1"/>
  <c r="P46" i="1"/>
  <c r="O46" i="1"/>
  <c r="P45" i="1"/>
  <c r="O45" i="1"/>
  <c r="P44" i="1"/>
  <c r="O44" i="1"/>
  <c r="P43" i="1"/>
  <c r="O43" i="1"/>
  <c r="P42" i="1"/>
  <c r="O42" i="1"/>
  <c r="P41" i="1"/>
  <c r="O41" i="1"/>
  <c r="P40" i="1"/>
  <c r="O40" i="1"/>
  <c r="P39" i="1"/>
  <c r="O39" i="1"/>
  <c r="P38" i="1"/>
  <c r="O38" i="1"/>
  <c r="P37" i="1"/>
  <c r="O37" i="1"/>
  <c r="P36" i="1"/>
  <c r="O36" i="1"/>
  <c r="P35" i="1"/>
  <c r="O35" i="1"/>
  <c r="P34" i="1"/>
  <c r="O34" i="1"/>
  <c r="P33" i="1"/>
  <c r="O33" i="1"/>
  <c r="P32" i="1"/>
  <c r="O32" i="1"/>
  <c r="P31" i="1"/>
  <c r="O31" i="1"/>
  <c r="P30" i="1"/>
  <c r="O30" i="1"/>
  <c r="P29" i="1"/>
  <c r="O29" i="1"/>
  <c r="P28" i="1"/>
  <c r="O28" i="1"/>
  <c r="P27" i="1"/>
  <c r="O27" i="1"/>
  <c r="P26" i="1"/>
  <c r="O26" i="1"/>
  <c r="P25" i="1"/>
  <c r="O25" i="1"/>
  <c r="P24" i="1"/>
  <c r="O24" i="1"/>
  <c r="P23" i="1"/>
  <c r="O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</calcChain>
</file>

<file path=xl/sharedStrings.xml><?xml version="1.0" encoding="utf-8"?>
<sst xmlns="http://schemas.openxmlformats.org/spreadsheetml/2006/main" count="165" uniqueCount="94">
  <si>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</si>
  <si>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</si>
  <si>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</si>
  <si>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</si>
  <si>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</si>
  <si>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</si>
  <si>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</si>
  <si>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</si>
  <si>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</si>
  <si>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</si>
  <si>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</si>
  <si>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</si>
  <si>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</si>
  <si>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</si>
  <si>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</si>
  <si>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</si>
  <si>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</si>
  <si>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</si>
  <si>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</si>
  <si>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</si>
  <si>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</si>
  <si>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</si>
  <si>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</si>
  <si>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</si>
  <si>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</si>
  <si>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</si>
  <si>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</si>
  <si>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</si>
  <si>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</si>
  <si>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</si>
  <si>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</si>
  <si>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</si>
  <si>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</si>
  <si>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</si>
  <si>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</si>
  <si>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</si>
  <si>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</si>
  <si>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</si>
  <si>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</si>
  <si>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</si>
  <si>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</si>
  <si>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</si>
  <si>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</si>
  <si>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</si>
  <si>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</si>
  <si>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</si>
  <si>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Tortelini skutini 1/1</t>
  </si>
  <si>
    <t>kg</t>
  </si>
  <si>
    <t>Svaljki krompirjevi 1/1</t>
  </si>
  <si>
    <t>Polpeti sirovi 80 g</t>
  </si>
  <si>
    <t>Polpeti sojini  80 dag</t>
  </si>
  <si>
    <t>Mesni ravioli</t>
  </si>
  <si>
    <t>Vlečeno testo</t>
  </si>
  <si>
    <t>Kaneloni - šunka sir</t>
  </si>
  <si>
    <t>Kaneloni - mesni 100% goveje meso</t>
  </si>
  <si>
    <t xml:space="preserve">Cmoki z mareličnim nadevom </t>
  </si>
  <si>
    <t>Cmoki čokoladni</t>
  </si>
  <si>
    <t>Zrezki zelenjavni</t>
  </si>
  <si>
    <t>Štruklji - sirovi priloga</t>
  </si>
  <si>
    <t>Rogljički francoski z marmelado 90 g</t>
  </si>
  <si>
    <t>Rogljički mini masleni čokoladni 1 kg</t>
  </si>
  <si>
    <t xml:space="preserve">Žepki marelični - mini 1kg </t>
  </si>
  <si>
    <t>Listnato testo 6/1</t>
  </si>
  <si>
    <t>Rogljički mini masleni 1 kg</t>
  </si>
  <si>
    <t xml:space="preserve">Palačinke 1,2 kg  </t>
  </si>
  <si>
    <t>Krompirjevi svaljki s skute 1 kg</t>
  </si>
  <si>
    <t>Štruklji- skutini sladki domači</t>
  </si>
  <si>
    <t>Burek sirov 260 g</t>
  </si>
  <si>
    <t>Burek mesni 260 g 100% goveje meso</t>
  </si>
  <si>
    <t>Pizza v banjicah 95 dag ali podobno</t>
  </si>
  <si>
    <t xml:space="preserve">Pita višnjeva </t>
  </si>
  <si>
    <t>Pita skutina</t>
  </si>
  <si>
    <t xml:space="preserve">Pita jabolčna </t>
  </si>
  <si>
    <t>Masleno slano pecivo</t>
  </si>
  <si>
    <t>Potica pehtranova 1/1</t>
  </si>
  <si>
    <t>Potica lešnikova 1/1</t>
  </si>
  <si>
    <t>Prekmurska gibanica 6/1</t>
  </si>
  <si>
    <t>Izdelki iz kvašenega testa 100g različni okusi kot navihančki</t>
  </si>
  <si>
    <t>Zdrobovi cmoki</t>
  </si>
  <si>
    <t>Kruhovi cmoki</t>
  </si>
  <si>
    <t>Rolada čokoladna (4x1,15kg)</t>
  </si>
  <si>
    <t xml:space="preserve">Skupaj brez DDV: </t>
  </si>
  <si>
    <t xml:space="preserve">Skupaj z DDV: </t>
  </si>
  <si>
    <t>Predračun</t>
  </si>
  <si>
    <t>PONUDNIK:</t>
  </si>
  <si>
    <t>DOM ZA VARSTVO ODRASLIH</t>
  </si>
  <si>
    <t>Kidričeva cesta 023</t>
  </si>
  <si>
    <t>3320 Velenje</t>
  </si>
  <si>
    <t>V modrem delu predračuna ni dovoljeno spreminjati količin ali vnašati drugih sprememb.
V stolpcu Količina so navedene okvirne letne količine in naročnika ne zavezujejo k nabavi količin.
Ponudnik mora ponuditi vse vrste blaga iz sklopa, sicer bo naročnik ponudbo izločil iz ocenjevanja kot nepopolno.</t>
  </si>
  <si>
    <t>Kilogrami</t>
  </si>
  <si>
    <t xml:space="preserve">Palačinke čokoladne 715 g  </t>
  </si>
  <si>
    <t>kos</t>
  </si>
  <si>
    <t>Kaneloni piščanjčji 800 g</t>
  </si>
  <si>
    <t>06 Zamrznjeni izdelki iz testa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</si>
</sst>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Protection="1">
      <protection locked="0"/>
    </xf>
    <xf numFmtId="0" fontId="0" fillId="3" borderId="9" xfId="0" applyFill="1" applyBorder="1" applyProtection="1">
      <protection locked="0"/>
    </xf>
    <xf numFmtId="0" fontId="8" fillId="3" borderId="0" xfId="0" applyFont="1" applyFill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2" borderId="1" xfId="0" applyNumberFormat="1" applyFont="1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49" fontId="8" fillId="4" borderId="1" xfId="0" applyNumberFormat="1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164" fontId="7" fillId="6" borderId="1" xfId="0" applyNumberFormat="1" applyFont="1" applyFill="1" applyBorder="1" applyAlignment="1" applyProtection="1">
      <alignment wrapText="1"/>
      <protection locked="0"/>
    </xf>
    <xf numFmtId="0" fontId="7" fillId="6" borderId="1" xfId="0" applyFont="1" applyFill="1" applyBorder="1" applyAlignment="1" applyProtection="1">
      <alignment wrapText="1"/>
      <protection locked="0"/>
    </xf>
    <xf numFmtId="2" fontId="7" fillId="6" borderId="1" xfId="0" applyNumberFormat="1" applyFont="1" applyFill="1" applyBorder="1" applyAlignment="1" applyProtection="1">
      <alignment wrapText="1"/>
      <protection locked="0"/>
    </xf>
    <xf numFmtId="4" fontId="7" fillId="6" borderId="1" xfId="0" applyNumberFormat="1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15" fillId="6" borderId="0" xfId="0" applyFont="1" applyFill="1" applyAlignment="1" applyProtection="1">
      <alignment wrapText="1"/>
      <protection locked="0"/>
    </xf>
    <xf numFmtId="0" fontId="12" fillId="6" borderId="0" xfId="0" applyFont="1" applyFill="1" applyAlignment="1" applyProtection="1">
      <alignment wrapText="1"/>
      <protection locked="0"/>
    </xf>
    <xf numFmtId="0" fontId="8" fillId="3" borderId="0" xfId="0" applyFont="1" applyFill="1" applyAlignment="1" applyProtection="1">
      <alignment wrapText="1"/>
      <protection locked="0"/>
    </xf>
    <xf numFmtId="0" fontId="8" fillId="3" borderId="0" xfId="0" applyFont="1" applyFill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3" borderId="16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8" xfId="0" applyFill="1" applyBorder="1" applyProtection="1">
      <protection locked="0"/>
    </xf>
    <xf numFmtId="0" fontId="0" fillId="3" borderId="19" xfId="0" applyFill="1" applyBorder="1" applyProtection="1">
      <protection locked="0"/>
    </xf>
    <xf numFmtId="0" fontId="0" fillId="3" borderId="20" xfId="0" applyFill="1" applyBorder="1" applyProtection="1">
      <protection locked="0"/>
    </xf>
    <xf numFmtId="0" fontId="0" fillId="3" borderId="21" xfId="0" applyFill="1" applyBorder="1" applyProtection="1">
      <protection locked="0"/>
    </xf>
    <xf numFmtId="49" fontId="8" fillId="3" borderId="22" xfId="0" applyNumberFormat="1" applyFont="1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8" fillId="3" borderId="23" xfId="0" applyNumberFormat="1" applyFont="1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24" xfId="0" applyFill="1" applyBorder="1" applyProtection="1">
      <protection locked="0"/>
    </xf>
    <xf numFmtId="49" fontId="9" fillId="2" borderId="10" xfId="0" applyNumberFormat="1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  <protection locked="0"/>
    </xf>
    <xf numFmtId="0" fontId="0" fillId="4" borderId="10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7" xfId="0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2" borderId="10" xfId="0" applyFont="1" applyFill="1" applyBorder="1" applyProtection="1">
      <protection locked="0"/>
    </xf>
    <xf numFmtId="0" fontId="11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 wrapText="1"/>
    </xf>
    <xf numFmtId="0" fontId="15" fillId="0" borderId="0" xfId="0" applyFont="1" applyAlignment="1" applyProtection="1">
      <alignment wrapText="1"/>
    </xf>
    <xf numFmtId="0" fontId="15" fillId="5" borderId="0" xfId="0" applyFont="1" applyFill="1" applyAlignment="1" applyProtection="1">
      <alignment wrapText="1"/>
    </xf>
    <xf numFmtId="0" fontId="16" fillId="0" borderId="0" xfId="0" applyFont="1" applyAlignment="1" applyProtection="1">
      <alignment horizontal="left" wrapText="1"/>
    </xf>
    <xf numFmtId="0" fontId="12" fillId="5" borderId="0" xfId="0" applyFont="1" applyFill="1" applyAlignment="1" applyProtection="1">
      <alignment wrapText="1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5" borderId="11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6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left" vertical="center"/>
    </xf>
    <xf numFmtId="49" fontId="1" fillId="6" borderId="8" xfId="0" applyNumberFormat="1" applyFont="1" applyFill="1" applyBorder="1" applyAlignment="1" applyProtection="1">
      <alignment vertical="center"/>
    </xf>
    <xf numFmtId="2" fontId="1" fillId="6" borderId="8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/>
    </xf>
    <xf numFmtId="49" fontId="1" fillId="6" borderId="3" xfId="0" applyNumberFormat="1" applyFont="1" applyFill="1" applyBorder="1" applyAlignment="1" applyProtection="1">
      <alignment vertical="center"/>
    </xf>
    <xf numFmtId="2" fontId="1" fillId="6" borderId="3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 readingOrder="1"/>
    </xf>
    <xf numFmtId="4" fontId="1" fillId="6" borderId="3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5" borderId="12" xfId="0" applyFont="1" applyFill="1" applyBorder="1" applyAlignment="1" applyProtection="1">
      <alignment wrapText="1"/>
    </xf>
    <xf numFmtId="0" fontId="7" fillId="5" borderId="13" xfId="0" applyFont="1" applyFill="1" applyBorder="1" applyAlignment="1" applyProtection="1">
      <alignment wrapText="1"/>
    </xf>
    <xf numFmtId="0" fontId="17" fillId="5" borderId="12" xfId="0" applyFont="1" applyFill="1" applyBorder="1" applyAlignment="1" applyProtection="1">
      <alignment wrapText="1"/>
    </xf>
    <xf numFmtId="0" fontId="7" fillId="5" borderId="14" xfId="0" applyFont="1" applyFill="1" applyBorder="1" applyAlignment="1" applyProtection="1">
      <alignment wrapText="1"/>
    </xf>
    <xf numFmtId="49" fontId="7" fillId="6" borderId="7" xfId="0" applyNumberFormat="1" applyFont="1" applyFill="1" applyBorder="1" applyAlignment="1" applyProtection="1">
      <alignment wrapText="1"/>
    </xf>
    <xf numFmtId="2" fontId="7" fillId="6" borderId="7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/>
    </xf>
    <xf numFmtId="0" fontId="7" fillId="6" borderId="1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 readingOrder="1"/>
    </xf>
    <xf numFmtId="4" fontId="7" fillId="6" borderId="1" xfId="0" applyNumberFormat="1" applyFont="1" applyFill="1" applyBorder="1" applyAlignment="1" applyProtection="1">
      <alignment wrapText="1"/>
    </xf>
    <xf numFmtId="0" fontId="4" fillId="6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wrapText="1"/>
    </xf>
    <xf numFmtId="0" fontId="7" fillId="5" borderId="7" xfId="0" applyFont="1" applyFill="1" applyBorder="1" applyAlignment="1" applyProtection="1">
      <alignment wrapText="1"/>
    </xf>
    <xf numFmtId="0" fontId="17" fillId="5" borderId="1" xfId="0" applyFont="1" applyFill="1" applyBorder="1" applyAlignment="1" applyProtection="1">
      <alignment wrapText="1"/>
    </xf>
    <xf numFmtId="0" fontId="7" fillId="5" borderId="5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 readingOrder="1"/>
    </xf>
    <xf numFmtId="0" fontId="7" fillId="0" borderId="1" xfId="0" applyFont="1" applyBorder="1" applyAlignment="1" applyProtection="1">
      <alignment wrapText="1"/>
    </xf>
    <xf numFmtId="0" fontId="7" fillId="0" borderId="7" xfId="0" applyFont="1" applyBorder="1" applyAlignment="1" applyProtection="1">
      <alignment wrapText="1"/>
    </xf>
    <xf numFmtId="0" fontId="17" fillId="0" borderId="1" xfId="0" applyFont="1" applyBorder="1" applyAlignment="1" applyProtection="1">
      <alignment wrapText="1"/>
    </xf>
    <xf numFmtId="0" fontId="7" fillId="0" borderId="5" xfId="0" applyFont="1" applyBorder="1" applyAlignment="1" applyProtection="1">
      <alignment wrapText="1"/>
    </xf>
    <xf numFmtId="49" fontId="7" fillId="0" borderId="7" xfId="0" applyNumberFormat="1" applyFont="1" applyBorder="1" applyAlignment="1" applyProtection="1">
      <alignment wrapText="1"/>
    </xf>
    <xf numFmtId="2" fontId="7" fillId="0" borderId="7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/>
    </xf>
    <xf numFmtId="2" fontId="7" fillId="0" borderId="1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 readingOrder="1"/>
    </xf>
    <xf numFmtId="4" fontId="7" fillId="0" borderId="1" xfId="0" applyNumberFormat="1" applyFont="1" applyBorder="1" applyAlignment="1" applyProtection="1">
      <alignment wrapText="1"/>
    </xf>
    <xf numFmtId="0" fontId="4" fillId="0" borderId="1" xfId="0" applyFont="1" applyBorder="1" applyAlignment="1" applyProtection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0"/>
  <sheetViews>
    <sheetView tabSelected="1" workbookViewId="0">
      <pane ySplit="12" topLeftCell="A13" activePane="bottomLeft" state="frozen"/>
      <selection pane="bottomLeft" activeCell="A3" sqref="A3:D3"/>
    </sheetView>
  </sheetViews>
  <sheetFormatPr defaultColWidth="9.109375" defaultRowHeight="13.8" x14ac:dyDescent="0.3"/>
  <cols>
    <col min="1" max="1" width="8.88671875" style="103" customWidth="1"/>
    <col min="2" max="2" width="27.5546875" style="104" customWidth="1"/>
    <col min="3" max="3" width="6.5546875" style="105" customWidth="1"/>
    <col min="4" max="4" width="6.109375" style="103" customWidth="1"/>
    <col min="5" max="5" width="10.44140625" style="103" customWidth="1"/>
    <col min="6" max="6" width="13.5546875" style="103" customWidth="1"/>
    <col min="7" max="7" width="15.44140625" style="106" customWidth="1"/>
    <col min="8" max="8" width="11" style="107" customWidth="1"/>
    <col min="9" max="9" width="11" style="108" customWidth="1"/>
    <col min="10" max="11" width="15" style="109" customWidth="1"/>
    <col min="12" max="12" width="4.109375" style="103" bestFit="1" customWidth="1"/>
    <col min="13" max="13" width="16.44140625" style="110" customWidth="1"/>
    <col min="14" max="14" width="12.6640625" style="110" customWidth="1"/>
    <col min="15" max="15" width="19.88671875" style="109" customWidth="1"/>
    <col min="16" max="16" width="19.88671875" style="111" customWidth="1"/>
    <col min="17" max="17" width="13.6640625" style="112" customWidth="1"/>
    <col min="18" max="19" width="20.88671875" style="103" customWidth="1"/>
    <col min="20" max="20" width="14.33203125" style="113" customWidth="1"/>
    <col min="21" max="16384" width="9.109375" style="61"/>
  </cols>
  <sheetData>
    <row r="1" spans="1:20" ht="17.399999999999999" x14ac:dyDescent="0.3">
      <c r="A1" s="60" t="s">
        <v>83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13.2" x14ac:dyDescent="0.25">
      <c r="A2" s="62"/>
      <c r="B2" s="62"/>
      <c r="C2" s="62"/>
      <c r="D2" s="62"/>
      <c r="E2" s="63"/>
      <c r="F2" s="64" t="s">
        <v>88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13.2" x14ac:dyDescent="0.25">
      <c r="A3" s="20" t="s">
        <v>84</v>
      </c>
      <c r="B3" s="20"/>
      <c r="C3" s="20"/>
      <c r="D3" s="20"/>
      <c r="E3" s="65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ht="13.2" x14ac:dyDescent="0.25">
      <c r="A4" s="21"/>
      <c r="B4" s="21"/>
      <c r="C4" s="21"/>
      <c r="D4" s="21"/>
      <c r="E4" s="6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ht="13.2" x14ac:dyDescent="0.25">
      <c r="A5" s="21"/>
      <c r="B5" s="21"/>
      <c r="C5" s="21"/>
      <c r="D5" s="21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ht="13.2" x14ac:dyDescent="0.25">
      <c r="A6" s="62"/>
      <c r="B6" s="62"/>
      <c r="C6" s="62"/>
      <c r="D6" s="62"/>
      <c r="E6" s="63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0" ht="13.2" x14ac:dyDescent="0.25">
      <c r="A7" s="66" t="s">
        <v>85</v>
      </c>
      <c r="B7" s="66"/>
      <c r="C7" s="66"/>
      <c r="D7" s="66"/>
      <c r="E7" s="65"/>
      <c r="F7" s="67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0" ht="13.2" x14ac:dyDescent="0.25">
      <c r="A8" s="68" t="s">
        <v>86</v>
      </c>
      <c r="B8" s="68"/>
      <c r="C8" s="68"/>
      <c r="D8" s="68"/>
      <c r="E8" s="63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0" ht="13.2" x14ac:dyDescent="0.25">
      <c r="A9" s="68" t="s">
        <v>87</v>
      </c>
      <c r="B9" s="68"/>
      <c r="C9" s="68"/>
      <c r="D9" s="68"/>
      <c r="E9" s="63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0" spans="1:20" ht="13.2" x14ac:dyDescent="0.25">
      <c r="A10" s="62"/>
      <c r="B10" s="62"/>
      <c r="C10" s="62"/>
      <c r="D10" s="62"/>
      <c r="E10" s="63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</row>
    <row r="11" spans="1:20" s="74" customFormat="1" ht="14.4" x14ac:dyDescent="0.3">
      <c r="A11" s="69" t="s">
        <v>36</v>
      </c>
      <c r="B11" s="70"/>
      <c r="C11" s="70"/>
      <c r="D11" s="70"/>
      <c r="E11" s="70"/>
      <c r="F11" s="70"/>
      <c r="G11" s="71"/>
      <c r="H11" s="72" t="s">
        <v>37</v>
      </c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0" s="85" customFormat="1" ht="10.8" thickBot="1" x14ac:dyDescent="0.35">
      <c r="A12" s="75" t="s">
        <v>3</v>
      </c>
      <c r="B12" s="76" t="s">
        <v>4</v>
      </c>
      <c r="C12" s="75" t="s">
        <v>14</v>
      </c>
      <c r="D12" s="75" t="s">
        <v>5</v>
      </c>
      <c r="E12" s="75" t="s">
        <v>89</v>
      </c>
      <c r="F12" s="75" t="s">
        <v>0</v>
      </c>
      <c r="G12" s="77" t="s">
        <v>6</v>
      </c>
      <c r="H12" s="78" t="s">
        <v>7</v>
      </c>
      <c r="I12" s="79" t="s">
        <v>34</v>
      </c>
      <c r="J12" s="80" t="s">
        <v>8</v>
      </c>
      <c r="K12" s="80" t="s">
        <v>33</v>
      </c>
      <c r="L12" s="81" t="s">
        <v>1</v>
      </c>
      <c r="M12" s="82" t="s">
        <v>35</v>
      </c>
      <c r="N12" s="82" t="s">
        <v>9</v>
      </c>
      <c r="O12" s="80" t="s">
        <v>39</v>
      </c>
      <c r="P12" s="83" t="s">
        <v>38</v>
      </c>
      <c r="Q12" s="84" t="s">
        <v>10</v>
      </c>
      <c r="R12" s="81" t="s">
        <v>11</v>
      </c>
      <c r="S12" s="81" t="s">
        <v>2</v>
      </c>
      <c r="T12" s="81" t="s">
        <v>40</v>
      </c>
    </row>
    <row r="13" spans="1:20" ht="28.2" thickTop="1" x14ac:dyDescent="0.3">
      <c r="A13" s="86">
        <v>3745</v>
      </c>
      <c r="B13" s="87" t="s">
        <v>46</v>
      </c>
      <c r="C13" s="88">
        <v>86</v>
      </c>
      <c r="D13" s="86" t="s">
        <v>47</v>
      </c>
      <c r="E13" s="86">
        <f>C13</f>
        <v>86</v>
      </c>
      <c r="F13" s="86" t="s">
        <v>93</v>
      </c>
      <c r="G13" s="89"/>
      <c r="H13" s="13"/>
      <c r="I13" s="14"/>
      <c r="J13" s="15"/>
      <c r="K13" s="15"/>
      <c r="L13" s="93">
        <v>9.5</v>
      </c>
      <c r="M13" s="17"/>
      <c r="N13" s="17"/>
      <c r="O13" s="92">
        <f t="shared" ref="O13:O46" si="0">IF(AND(C13="",J13=""),0,IF(AND(M13="",N13=""),C13*J13,IF(AND(M13&lt;&gt;"",N13=""),C13*J13*(100-M13)/100,IF(AND(M13="",N13&lt;&gt;""),C13*J13-N13,"Napaka!"))))</f>
        <v>0</v>
      </c>
      <c r="P13" s="95">
        <f t="shared" ref="P13:P46" si="1">IF(AND(C13="",J13=""),0,IF(AND(M13="",N13=""),C13*J13*(1+L13/100),IF(AND(M13&lt;&gt;"",N13=""),C13*J13*(1+L13/100)*(100-M13)/100,IF(AND(M13="",N13&lt;&gt;""),(C13*J13-N13)*(1+L13/100),"Napaka!"))))</f>
        <v>0</v>
      </c>
      <c r="Q13" s="18"/>
      <c r="R13" s="16"/>
      <c r="S13" s="16"/>
      <c r="T13" s="19"/>
    </row>
    <row r="14" spans="1:20" ht="27.6" x14ac:dyDescent="0.3">
      <c r="A14" s="98">
        <v>3746</v>
      </c>
      <c r="B14" s="99" t="s">
        <v>48</v>
      </c>
      <c r="C14" s="100">
        <v>480</v>
      </c>
      <c r="D14" s="98" t="s">
        <v>47</v>
      </c>
      <c r="E14" s="86">
        <f>C14</f>
        <v>480</v>
      </c>
      <c r="F14" s="86" t="s">
        <v>93</v>
      </c>
      <c r="G14" s="101"/>
      <c r="H14" s="13"/>
      <c r="I14" s="14"/>
      <c r="J14" s="15"/>
      <c r="K14" s="15"/>
      <c r="L14" s="93">
        <v>9.5</v>
      </c>
      <c r="M14" s="17"/>
      <c r="N14" s="17"/>
      <c r="O14" s="92">
        <f t="shared" si="0"/>
        <v>0</v>
      </c>
      <c r="P14" s="95">
        <f t="shared" si="1"/>
        <v>0</v>
      </c>
      <c r="Q14" s="18"/>
      <c r="R14" s="16"/>
      <c r="S14" s="16"/>
      <c r="T14" s="19"/>
    </row>
    <row r="15" spans="1:20" ht="27.6" x14ac:dyDescent="0.3">
      <c r="A15" s="98">
        <v>3747</v>
      </c>
      <c r="B15" s="99" t="s">
        <v>49</v>
      </c>
      <c r="C15" s="100">
        <v>40</v>
      </c>
      <c r="D15" s="98" t="s">
        <v>47</v>
      </c>
      <c r="E15" s="86">
        <f t="shared" ref="E15:E46" si="2">C15</f>
        <v>40</v>
      </c>
      <c r="F15" s="86" t="s">
        <v>93</v>
      </c>
      <c r="G15" s="101"/>
      <c r="H15" s="13"/>
      <c r="I15" s="14"/>
      <c r="J15" s="15"/>
      <c r="K15" s="15"/>
      <c r="L15" s="93">
        <v>9.5</v>
      </c>
      <c r="M15" s="17"/>
      <c r="N15" s="17"/>
      <c r="O15" s="92">
        <f t="shared" si="0"/>
        <v>0</v>
      </c>
      <c r="P15" s="95">
        <f t="shared" si="1"/>
        <v>0</v>
      </c>
      <c r="Q15" s="18"/>
      <c r="R15" s="16"/>
      <c r="S15" s="16"/>
      <c r="T15" s="19"/>
    </row>
    <row r="16" spans="1:20" ht="27.6" x14ac:dyDescent="0.3">
      <c r="A16" s="98">
        <v>3748</v>
      </c>
      <c r="B16" s="99" t="s">
        <v>50</v>
      </c>
      <c r="C16" s="100">
        <v>80</v>
      </c>
      <c r="D16" s="98" t="s">
        <v>47</v>
      </c>
      <c r="E16" s="86">
        <f t="shared" si="2"/>
        <v>80</v>
      </c>
      <c r="F16" s="86" t="s">
        <v>93</v>
      </c>
      <c r="G16" s="101"/>
      <c r="H16" s="13"/>
      <c r="I16" s="14"/>
      <c r="J16" s="15"/>
      <c r="K16" s="15"/>
      <c r="L16" s="93">
        <v>9.5</v>
      </c>
      <c r="M16" s="17"/>
      <c r="N16" s="17"/>
      <c r="O16" s="92">
        <f t="shared" si="0"/>
        <v>0</v>
      </c>
      <c r="P16" s="95">
        <f t="shared" si="1"/>
        <v>0</v>
      </c>
      <c r="Q16" s="18"/>
      <c r="R16" s="16"/>
      <c r="S16" s="16"/>
      <c r="T16" s="19"/>
    </row>
    <row r="17" spans="1:20" ht="27.6" x14ac:dyDescent="0.3">
      <c r="A17" s="98">
        <v>3749</v>
      </c>
      <c r="B17" s="99" t="s">
        <v>51</v>
      </c>
      <c r="C17" s="100">
        <v>30</v>
      </c>
      <c r="D17" s="98" t="s">
        <v>47</v>
      </c>
      <c r="E17" s="86">
        <f t="shared" si="2"/>
        <v>30</v>
      </c>
      <c r="F17" s="86" t="s">
        <v>93</v>
      </c>
      <c r="G17" s="101"/>
      <c r="H17" s="13"/>
      <c r="I17" s="14"/>
      <c r="J17" s="15"/>
      <c r="K17" s="15"/>
      <c r="L17" s="93">
        <v>9.5</v>
      </c>
      <c r="M17" s="17"/>
      <c r="N17" s="17"/>
      <c r="O17" s="92">
        <f t="shared" si="0"/>
        <v>0</v>
      </c>
      <c r="P17" s="95">
        <f t="shared" si="1"/>
        <v>0</v>
      </c>
      <c r="Q17" s="18"/>
      <c r="R17" s="16"/>
      <c r="S17" s="16"/>
      <c r="T17" s="19"/>
    </row>
    <row r="18" spans="1:20" ht="27.6" x14ac:dyDescent="0.3">
      <c r="A18" s="98">
        <v>3750</v>
      </c>
      <c r="B18" s="99" t="s">
        <v>52</v>
      </c>
      <c r="C18" s="100">
        <v>30</v>
      </c>
      <c r="D18" s="98" t="s">
        <v>47</v>
      </c>
      <c r="E18" s="86">
        <f t="shared" si="2"/>
        <v>30</v>
      </c>
      <c r="F18" s="86" t="s">
        <v>93</v>
      </c>
      <c r="G18" s="101"/>
      <c r="H18" s="13"/>
      <c r="I18" s="14"/>
      <c r="J18" s="15"/>
      <c r="K18" s="15"/>
      <c r="L18" s="93">
        <v>9.5</v>
      </c>
      <c r="M18" s="17"/>
      <c r="N18" s="17"/>
      <c r="O18" s="92">
        <f t="shared" si="0"/>
        <v>0</v>
      </c>
      <c r="P18" s="95">
        <f t="shared" si="1"/>
        <v>0</v>
      </c>
      <c r="Q18" s="18"/>
      <c r="R18" s="16"/>
      <c r="S18" s="16"/>
      <c r="T18" s="19"/>
    </row>
    <row r="19" spans="1:20" ht="27.6" x14ac:dyDescent="0.3">
      <c r="A19" s="98">
        <v>3751</v>
      </c>
      <c r="B19" s="99" t="s">
        <v>53</v>
      </c>
      <c r="C19" s="100">
        <v>150</v>
      </c>
      <c r="D19" s="98" t="s">
        <v>47</v>
      </c>
      <c r="E19" s="86">
        <f t="shared" si="2"/>
        <v>150</v>
      </c>
      <c r="F19" s="86" t="s">
        <v>93</v>
      </c>
      <c r="G19" s="101"/>
      <c r="H19" s="13"/>
      <c r="I19" s="14"/>
      <c r="J19" s="15"/>
      <c r="K19" s="15"/>
      <c r="L19" s="93">
        <v>9.5</v>
      </c>
      <c r="M19" s="17"/>
      <c r="N19" s="17"/>
      <c r="O19" s="92">
        <f t="shared" si="0"/>
        <v>0</v>
      </c>
      <c r="P19" s="95">
        <f t="shared" si="1"/>
        <v>0</v>
      </c>
      <c r="Q19" s="18"/>
      <c r="R19" s="16"/>
      <c r="S19" s="16"/>
      <c r="T19" s="19"/>
    </row>
    <row r="20" spans="1:20" ht="27.6" x14ac:dyDescent="0.3">
      <c r="A20" s="98">
        <v>3752</v>
      </c>
      <c r="B20" s="99" t="s">
        <v>54</v>
      </c>
      <c r="C20" s="100">
        <v>300</v>
      </c>
      <c r="D20" s="98" t="s">
        <v>47</v>
      </c>
      <c r="E20" s="86">
        <f t="shared" si="2"/>
        <v>300</v>
      </c>
      <c r="F20" s="86" t="s">
        <v>93</v>
      </c>
      <c r="G20" s="101"/>
      <c r="H20" s="13"/>
      <c r="I20" s="14"/>
      <c r="J20" s="15"/>
      <c r="K20" s="15"/>
      <c r="L20" s="93">
        <v>9.5</v>
      </c>
      <c r="M20" s="17"/>
      <c r="N20" s="17"/>
      <c r="O20" s="92">
        <f t="shared" si="0"/>
        <v>0</v>
      </c>
      <c r="P20" s="95">
        <f t="shared" si="1"/>
        <v>0</v>
      </c>
      <c r="Q20" s="18"/>
      <c r="R20" s="16"/>
      <c r="S20" s="16"/>
      <c r="T20" s="19"/>
    </row>
    <row r="21" spans="1:20" ht="27.6" x14ac:dyDescent="0.3">
      <c r="A21" s="98">
        <v>3753</v>
      </c>
      <c r="B21" s="99" t="s">
        <v>55</v>
      </c>
      <c r="C21" s="100">
        <v>708</v>
      </c>
      <c r="D21" s="98" t="s">
        <v>47</v>
      </c>
      <c r="E21" s="86">
        <f t="shared" si="2"/>
        <v>708</v>
      </c>
      <c r="F21" s="86" t="s">
        <v>93</v>
      </c>
      <c r="G21" s="101"/>
      <c r="H21" s="13"/>
      <c r="I21" s="14"/>
      <c r="J21" s="15"/>
      <c r="K21" s="15"/>
      <c r="L21" s="93">
        <v>9.5</v>
      </c>
      <c r="M21" s="17"/>
      <c r="N21" s="17"/>
      <c r="O21" s="92">
        <f t="shared" si="0"/>
        <v>0</v>
      </c>
      <c r="P21" s="95">
        <f t="shared" si="1"/>
        <v>0</v>
      </c>
      <c r="Q21" s="18"/>
      <c r="R21" s="16"/>
      <c r="S21" s="16"/>
      <c r="T21" s="19"/>
    </row>
    <row r="22" spans="1:20" ht="27.6" x14ac:dyDescent="0.3">
      <c r="A22" s="98">
        <v>3754</v>
      </c>
      <c r="B22" s="99" t="s">
        <v>56</v>
      </c>
      <c r="C22" s="100">
        <v>430</v>
      </c>
      <c r="D22" s="98" t="s">
        <v>47</v>
      </c>
      <c r="E22" s="86">
        <f t="shared" si="2"/>
        <v>430</v>
      </c>
      <c r="F22" s="86" t="s">
        <v>93</v>
      </c>
      <c r="G22" s="101"/>
      <c r="H22" s="13"/>
      <c r="I22" s="14"/>
      <c r="J22" s="15"/>
      <c r="K22" s="15"/>
      <c r="L22" s="93">
        <v>9.5</v>
      </c>
      <c r="M22" s="17"/>
      <c r="N22" s="17"/>
      <c r="O22" s="92">
        <f t="shared" si="0"/>
        <v>0</v>
      </c>
      <c r="P22" s="95">
        <f t="shared" si="1"/>
        <v>0</v>
      </c>
      <c r="Q22" s="18"/>
      <c r="R22" s="16"/>
      <c r="S22" s="16"/>
      <c r="T22" s="19"/>
    </row>
    <row r="23" spans="1:20" ht="27.6" x14ac:dyDescent="0.3">
      <c r="A23" s="98">
        <v>3755</v>
      </c>
      <c r="B23" s="99" t="s">
        <v>57</v>
      </c>
      <c r="C23" s="100">
        <v>80</v>
      </c>
      <c r="D23" s="98" t="s">
        <v>47</v>
      </c>
      <c r="E23" s="86">
        <f t="shared" si="2"/>
        <v>80</v>
      </c>
      <c r="F23" s="86" t="s">
        <v>93</v>
      </c>
      <c r="G23" s="101"/>
      <c r="H23" s="13"/>
      <c r="I23" s="14"/>
      <c r="J23" s="15"/>
      <c r="K23" s="15"/>
      <c r="L23" s="93">
        <v>9.5</v>
      </c>
      <c r="M23" s="17"/>
      <c r="N23" s="17"/>
      <c r="O23" s="92">
        <f t="shared" si="0"/>
        <v>0</v>
      </c>
      <c r="P23" s="95">
        <f t="shared" si="1"/>
        <v>0</v>
      </c>
      <c r="Q23" s="18"/>
      <c r="R23" s="16"/>
      <c r="S23" s="16"/>
      <c r="T23" s="19"/>
    </row>
    <row r="24" spans="1:20" ht="27.6" x14ac:dyDescent="0.3">
      <c r="A24" s="98">
        <v>3756</v>
      </c>
      <c r="B24" s="99" t="s">
        <v>58</v>
      </c>
      <c r="C24" s="100">
        <v>450</v>
      </c>
      <c r="D24" s="98" t="s">
        <v>47</v>
      </c>
      <c r="E24" s="86">
        <f t="shared" si="2"/>
        <v>450</v>
      </c>
      <c r="F24" s="86" t="s">
        <v>93</v>
      </c>
      <c r="G24" s="101"/>
      <c r="H24" s="13"/>
      <c r="I24" s="14"/>
      <c r="J24" s="15"/>
      <c r="K24" s="15"/>
      <c r="L24" s="93">
        <v>9.5</v>
      </c>
      <c r="M24" s="17"/>
      <c r="N24" s="17"/>
      <c r="O24" s="92">
        <f t="shared" si="0"/>
        <v>0</v>
      </c>
      <c r="P24" s="95">
        <f t="shared" si="1"/>
        <v>0</v>
      </c>
      <c r="Q24" s="18"/>
      <c r="R24" s="16"/>
      <c r="S24" s="16"/>
      <c r="T24" s="19"/>
    </row>
    <row r="25" spans="1:20" ht="27.6" x14ac:dyDescent="0.3">
      <c r="A25" s="98">
        <v>3757</v>
      </c>
      <c r="B25" s="99" t="s">
        <v>59</v>
      </c>
      <c r="C25" s="100">
        <v>500</v>
      </c>
      <c r="D25" s="98" t="s">
        <v>47</v>
      </c>
      <c r="E25" s="86">
        <f t="shared" si="2"/>
        <v>500</v>
      </c>
      <c r="F25" s="86" t="s">
        <v>93</v>
      </c>
      <c r="G25" s="101"/>
      <c r="H25" s="13"/>
      <c r="I25" s="14"/>
      <c r="J25" s="15"/>
      <c r="K25" s="15"/>
      <c r="L25" s="93">
        <v>9.5</v>
      </c>
      <c r="M25" s="17"/>
      <c r="N25" s="17"/>
      <c r="O25" s="92">
        <f t="shared" si="0"/>
        <v>0</v>
      </c>
      <c r="P25" s="95">
        <f t="shared" si="1"/>
        <v>0</v>
      </c>
      <c r="Q25" s="18"/>
      <c r="R25" s="16"/>
      <c r="S25" s="16"/>
      <c r="T25" s="19"/>
    </row>
    <row r="26" spans="1:20" ht="27.6" x14ac:dyDescent="0.3">
      <c r="A26" s="98">
        <v>3758</v>
      </c>
      <c r="B26" s="99" t="s">
        <v>60</v>
      </c>
      <c r="C26" s="100">
        <v>40</v>
      </c>
      <c r="D26" s="98" t="s">
        <v>47</v>
      </c>
      <c r="E26" s="86">
        <f t="shared" si="2"/>
        <v>40</v>
      </c>
      <c r="F26" s="86" t="s">
        <v>93</v>
      </c>
      <c r="G26" s="101"/>
      <c r="H26" s="13"/>
      <c r="I26" s="14"/>
      <c r="J26" s="15"/>
      <c r="K26" s="15"/>
      <c r="L26" s="93">
        <v>9.5</v>
      </c>
      <c r="M26" s="17"/>
      <c r="N26" s="17"/>
      <c r="O26" s="92">
        <f t="shared" si="0"/>
        <v>0</v>
      </c>
      <c r="P26" s="95">
        <f t="shared" si="1"/>
        <v>0</v>
      </c>
      <c r="Q26" s="18"/>
      <c r="R26" s="16"/>
      <c r="S26" s="16"/>
      <c r="T26" s="19"/>
    </row>
    <row r="27" spans="1:20" ht="27.6" x14ac:dyDescent="0.3">
      <c r="A27" s="98">
        <v>3759</v>
      </c>
      <c r="B27" s="99" t="s">
        <v>61</v>
      </c>
      <c r="C27" s="100">
        <v>50</v>
      </c>
      <c r="D27" s="98" t="s">
        <v>47</v>
      </c>
      <c r="E27" s="86">
        <f t="shared" si="2"/>
        <v>50</v>
      </c>
      <c r="F27" s="86" t="s">
        <v>93</v>
      </c>
      <c r="G27" s="101"/>
      <c r="H27" s="13"/>
      <c r="I27" s="14"/>
      <c r="J27" s="15"/>
      <c r="K27" s="15"/>
      <c r="L27" s="93">
        <v>9.5</v>
      </c>
      <c r="M27" s="17"/>
      <c r="N27" s="17"/>
      <c r="O27" s="92">
        <f t="shared" si="0"/>
        <v>0</v>
      </c>
      <c r="P27" s="95">
        <f t="shared" si="1"/>
        <v>0</v>
      </c>
      <c r="Q27" s="18"/>
      <c r="R27" s="16"/>
      <c r="S27" s="16"/>
      <c r="T27" s="19"/>
    </row>
    <row r="28" spans="1:20" ht="27.6" x14ac:dyDescent="0.3">
      <c r="A28" s="98">
        <v>3760</v>
      </c>
      <c r="B28" s="99" t="s">
        <v>62</v>
      </c>
      <c r="C28" s="100">
        <v>5</v>
      </c>
      <c r="D28" s="98" t="s">
        <v>47</v>
      </c>
      <c r="E28" s="86">
        <f t="shared" si="2"/>
        <v>5</v>
      </c>
      <c r="F28" s="86" t="s">
        <v>93</v>
      </c>
      <c r="G28" s="101"/>
      <c r="H28" s="13"/>
      <c r="I28" s="14"/>
      <c r="J28" s="15"/>
      <c r="K28" s="15"/>
      <c r="L28" s="93">
        <v>9.5</v>
      </c>
      <c r="M28" s="17"/>
      <c r="N28" s="17"/>
      <c r="O28" s="92">
        <f t="shared" si="0"/>
        <v>0</v>
      </c>
      <c r="P28" s="95">
        <f t="shared" si="1"/>
        <v>0</v>
      </c>
      <c r="Q28" s="18"/>
      <c r="R28" s="16"/>
      <c r="S28" s="16"/>
      <c r="T28" s="19"/>
    </row>
    <row r="29" spans="1:20" ht="27.6" x14ac:dyDescent="0.3">
      <c r="A29" s="98">
        <v>3761</v>
      </c>
      <c r="B29" s="99" t="s">
        <v>63</v>
      </c>
      <c r="C29" s="100">
        <v>350</v>
      </c>
      <c r="D29" s="98" t="s">
        <v>47</v>
      </c>
      <c r="E29" s="86">
        <f t="shared" si="2"/>
        <v>350</v>
      </c>
      <c r="F29" s="86" t="s">
        <v>93</v>
      </c>
      <c r="G29" s="101"/>
      <c r="H29" s="13"/>
      <c r="I29" s="14"/>
      <c r="J29" s="15"/>
      <c r="K29" s="15"/>
      <c r="L29" s="93">
        <v>9.5</v>
      </c>
      <c r="M29" s="17"/>
      <c r="N29" s="17"/>
      <c r="O29" s="92">
        <f t="shared" si="0"/>
        <v>0</v>
      </c>
      <c r="P29" s="95">
        <f t="shared" si="1"/>
        <v>0</v>
      </c>
      <c r="Q29" s="18"/>
      <c r="R29" s="16"/>
      <c r="S29" s="16"/>
      <c r="T29" s="19"/>
    </row>
    <row r="30" spans="1:20" ht="27.6" x14ac:dyDescent="0.3">
      <c r="A30" s="98">
        <v>3762</v>
      </c>
      <c r="B30" s="99" t="s">
        <v>64</v>
      </c>
      <c r="C30" s="100">
        <v>670</v>
      </c>
      <c r="D30" s="98" t="s">
        <v>47</v>
      </c>
      <c r="E30" s="86">
        <f t="shared" si="2"/>
        <v>670</v>
      </c>
      <c r="F30" s="86" t="s">
        <v>93</v>
      </c>
      <c r="G30" s="101"/>
      <c r="H30" s="13"/>
      <c r="I30" s="14"/>
      <c r="J30" s="15"/>
      <c r="K30" s="15"/>
      <c r="L30" s="93">
        <v>9.5</v>
      </c>
      <c r="M30" s="17"/>
      <c r="N30" s="17"/>
      <c r="O30" s="92">
        <f t="shared" si="0"/>
        <v>0</v>
      </c>
      <c r="P30" s="95">
        <f t="shared" si="1"/>
        <v>0</v>
      </c>
      <c r="Q30" s="18"/>
      <c r="R30" s="16"/>
      <c r="S30" s="16"/>
      <c r="T30" s="19"/>
    </row>
    <row r="31" spans="1:20" ht="27.6" x14ac:dyDescent="0.3">
      <c r="A31" s="98">
        <v>3763</v>
      </c>
      <c r="B31" s="99" t="s">
        <v>65</v>
      </c>
      <c r="C31" s="100">
        <v>1150</v>
      </c>
      <c r="D31" s="98" t="s">
        <v>47</v>
      </c>
      <c r="E31" s="86">
        <f t="shared" si="2"/>
        <v>1150</v>
      </c>
      <c r="F31" s="86" t="s">
        <v>93</v>
      </c>
      <c r="G31" s="101"/>
      <c r="H31" s="13"/>
      <c r="I31" s="14"/>
      <c r="J31" s="15"/>
      <c r="K31" s="15"/>
      <c r="L31" s="93">
        <v>9.5</v>
      </c>
      <c r="M31" s="17"/>
      <c r="N31" s="17"/>
      <c r="O31" s="92">
        <f t="shared" si="0"/>
        <v>0</v>
      </c>
      <c r="P31" s="95">
        <f t="shared" si="1"/>
        <v>0</v>
      </c>
      <c r="Q31" s="18"/>
      <c r="R31" s="16"/>
      <c r="S31" s="16"/>
      <c r="T31" s="19"/>
    </row>
    <row r="32" spans="1:20" ht="27.6" x14ac:dyDescent="0.3">
      <c r="A32" s="98">
        <v>3764</v>
      </c>
      <c r="B32" s="99" t="s">
        <v>66</v>
      </c>
      <c r="C32" s="100">
        <v>1020</v>
      </c>
      <c r="D32" s="98" t="s">
        <v>47</v>
      </c>
      <c r="E32" s="86">
        <f t="shared" si="2"/>
        <v>1020</v>
      </c>
      <c r="F32" s="86" t="s">
        <v>93</v>
      </c>
      <c r="G32" s="101"/>
      <c r="H32" s="13"/>
      <c r="I32" s="14"/>
      <c r="J32" s="15"/>
      <c r="K32" s="15"/>
      <c r="L32" s="93">
        <v>9.5</v>
      </c>
      <c r="M32" s="17"/>
      <c r="N32" s="17"/>
      <c r="O32" s="92">
        <f t="shared" si="0"/>
        <v>0</v>
      </c>
      <c r="P32" s="95">
        <f t="shared" si="1"/>
        <v>0</v>
      </c>
      <c r="Q32" s="18"/>
      <c r="R32" s="16"/>
      <c r="S32" s="16"/>
      <c r="T32" s="19"/>
    </row>
    <row r="33" spans="1:20" ht="27.6" x14ac:dyDescent="0.3">
      <c r="A33" s="98">
        <v>3765</v>
      </c>
      <c r="B33" s="99" t="s">
        <v>67</v>
      </c>
      <c r="C33" s="100">
        <v>260</v>
      </c>
      <c r="D33" s="98" t="s">
        <v>47</v>
      </c>
      <c r="E33" s="86">
        <f t="shared" si="2"/>
        <v>260</v>
      </c>
      <c r="F33" s="86" t="s">
        <v>93</v>
      </c>
      <c r="G33" s="101"/>
      <c r="H33" s="13"/>
      <c r="I33" s="14"/>
      <c r="J33" s="15"/>
      <c r="K33" s="15"/>
      <c r="L33" s="93">
        <v>9.5</v>
      </c>
      <c r="M33" s="17"/>
      <c r="N33" s="17"/>
      <c r="O33" s="92">
        <f t="shared" si="0"/>
        <v>0</v>
      </c>
      <c r="P33" s="95">
        <f t="shared" si="1"/>
        <v>0</v>
      </c>
      <c r="Q33" s="18"/>
      <c r="R33" s="16"/>
      <c r="S33" s="16"/>
      <c r="T33" s="19"/>
    </row>
    <row r="34" spans="1:20" ht="27.6" x14ac:dyDescent="0.3">
      <c r="A34" s="98">
        <v>3766</v>
      </c>
      <c r="B34" s="99" t="s">
        <v>68</v>
      </c>
      <c r="C34" s="100">
        <v>45</v>
      </c>
      <c r="D34" s="98" t="s">
        <v>47</v>
      </c>
      <c r="E34" s="86">
        <f t="shared" si="2"/>
        <v>45</v>
      </c>
      <c r="F34" s="86" t="s">
        <v>93</v>
      </c>
      <c r="G34" s="101"/>
      <c r="H34" s="13"/>
      <c r="I34" s="14"/>
      <c r="J34" s="15"/>
      <c r="K34" s="15"/>
      <c r="L34" s="93">
        <v>9.5</v>
      </c>
      <c r="M34" s="17"/>
      <c r="N34" s="17"/>
      <c r="O34" s="92">
        <f t="shared" si="0"/>
        <v>0</v>
      </c>
      <c r="P34" s="95">
        <f t="shared" si="1"/>
        <v>0</v>
      </c>
      <c r="Q34" s="18"/>
      <c r="R34" s="16"/>
      <c r="S34" s="16"/>
      <c r="T34" s="19"/>
    </row>
    <row r="35" spans="1:20" ht="27.6" x14ac:dyDescent="0.3">
      <c r="A35" s="98">
        <v>3767</v>
      </c>
      <c r="B35" s="99" t="s">
        <v>69</v>
      </c>
      <c r="C35" s="100">
        <v>20</v>
      </c>
      <c r="D35" s="98" t="s">
        <v>47</v>
      </c>
      <c r="E35" s="86">
        <f t="shared" si="2"/>
        <v>20</v>
      </c>
      <c r="F35" s="86" t="s">
        <v>93</v>
      </c>
      <c r="G35" s="101"/>
      <c r="H35" s="13"/>
      <c r="I35" s="14"/>
      <c r="J35" s="15"/>
      <c r="K35" s="15"/>
      <c r="L35" s="93">
        <v>9.5</v>
      </c>
      <c r="M35" s="17"/>
      <c r="N35" s="17"/>
      <c r="O35" s="92">
        <f t="shared" si="0"/>
        <v>0</v>
      </c>
      <c r="P35" s="95">
        <f t="shared" si="1"/>
        <v>0</v>
      </c>
      <c r="Q35" s="18"/>
      <c r="R35" s="16"/>
      <c r="S35" s="16"/>
      <c r="T35" s="19"/>
    </row>
    <row r="36" spans="1:20" ht="27.6" x14ac:dyDescent="0.3">
      <c r="A36" s="98">
        <v>3768</v>
      </c>
      <c r="B36" s="99" t="s">
        <v>70</v>
      </c>
      <c r="C36" s="100">
        <v>5</v>
      </c>
      <c r="D36" s="98" t="s">
        <v>47</v>
      </c>
      <c r="E36" s="86">
        <f t="shared" si="2"/>
        <v>5</v>
      </c>
      <c r="F36" s="86" t="s">
        <v>93</v>
      </c>
      <c r="G36" s="101"/>
      <c r="H36" s="13"/>
      <c r="I36" s="14"/>
      <c r="J36" s="15"/>
      <c r="K36" s="15"/>
      <c r="L36" s="93">
        <v>9.5</v>
      </c>
      <c r="M36" s="17"/>
      <c r="N36" s="17"/>
      <c r="O36" s="92">
        <f t="shared" si="0"/>
        <v>0</v>
      </c>
      <c r="P36" s="95">
        <f t="shared" si="1"/>
        <v>0</v>
      </c>
      <c r="Q36" s="18"/>
      <c r="R36" s="16"/>
      <c r="S36" s="16"/>
      <c r="T36" s="19"/>
    </row>
    <row r="37" spans="1:20" ht="27.6" x14ac:dyDescent="0.3">
      <c r="A37" s="98">
        <v>3769</v>
      </c>
      <c r="B37" s="99" t="s">
        <v>71</v>
      </c>
      <c r="C37" s="100">
        <v>5</v>
      </c>
      <c r="D37" s="98" t="s">
        <v>47</v>
      </c>
      <c r="E37" s="86">
        <f t="shared" si="2"/>
        <v>5</v>
      </c>
      <c r="F37" s="86" t="s">
        <v>93</v>
      </c>
      <c r="G37" s="101"/>
      <c r="H37" s="13"/>
      <c r="I37" s="14"/>
      <c r="J37" s="15"/>
      <c r="K37" s="15"/>
      <c r="L37" s="93">
        <v>9.5</v>
      </c>
      <c r="M37" s="17"/>
      <c r="N37" s="17"/>
      <c r="O37" s="92">
        <f t="shared" si="0"/>
        <v>0</v>
      </c>
      <c r="P37" s="95">
        <f t="shared" si="1"/>
        <v>0</v>
      </c>
      <c r="Q37" s="18"/>
      <c r="R37" s="16"/>
      <c r="S37" s="16"/>
      <c r="T37" s="19"/>
    </row>
    <row r="38" spans="1:20" ht="27.6" x14ac:dyDescent="0.3">
      <c r="A38" s="98">
        <v>3770</v>
      </c>
      <c r="B38" s="99" t="s">
        <v>72</v>
      </c>
      <c r="C38" s="100">
        <v>15</v>
      </c>
      <c r="D38" s="98" t="s">
        <v>47</v>
      </c>
      <c r="E38" s="86">
        <f t="shared" si="2"/>
        <v>15</v>
      </c>
      <c r="F38" s="86" t="s">
        <v>93</v>
      </c>
      <c r="G38" s="101"/>
      <c r="H38" s="13"/>
      <c r="I38" s="14"/>
      <c r="J38" s="15"/>
      <c r="K38" s="15"/>
      <c r="L38" s="93">
        <v>9.5</v>
      </c>
      <c r="M38" s="17"/>
      <c r="N38" s="17"/>
      <c r="O38" s="92">
        <f t="shared" si="0"/>
        <v>0</v>
      </c>
      <c r="P38" s="95">
        <f t="shared" si="1"/>
        <v>0</v>
      </c>
      <c r="Q38" s="18"/>
      <c r="R38" s="16"/>
      <c r="S38" s="16"/>
      <c r="T38" s="19"/>
    </row>
    <row r="39" spans="1:20" ht="27.6" x14ac:dyDescent="0.3">
      <c r="A39" s="98">
        <v>3771</v>
      </c>
      <c r="B39" s="99" t="s">
        <v>73</v>
      </c>
      <c r="C39" s="100">
        <v>10</v>
      </c>
      <c r="D39" s="98" t="s">
        <v>47</v>
      </c>
      <c r="E39" s="86">
        <f t="shared" si="2"/>
        <v>10</v>
      </c>
      <c r="F39" s="86" t="s">
        <v>93</v>
      </c>
      <c r="G39" s="101"/>
      <c r="H39" s="13"/>
      <c r="I39" s="14"/>
      <c r="J39" s="15"/>
      <c r="K39" s="15"/>
      <c r="L39" s="93">
        <v>9.5</v>
      </c>
      <c r="M39" s="17"/>
      <c r="N39" s="17"/>
      <c r="O39" s="92">
        <f t="shared" si="0"/>
        <v>0</v>
      </c>
      <c r="P39" s="95">
        <f t="shared" si="1"/>
        <v>0</v>
      </c>
      <c r="Q39" s="18"/>
      <c r="R39" s="16"/>
      <c r="S39" s="16"/>
      <c r="T39" s="19"/>
    </row>
    <row r="40" spans="1:20" ht="27.6" x14ac:dyDescent="0.3">
      <c r="A40" s="98">
        <v>3772</v>
      </c>
      <c r="B40" s="99" t="s">
        <v>74</v>
      </c>
      <c r="C40" s="100">
        <v>75</v>
      </c>
      <c r="D40" s="98" t="s">
        <v>47</v>
      </c>
      <c r="E40" s="86">
        <f t="shared" si="2"/>
        <v>75</v>
      </c>
      <c r="F40" s="86" t="s">
        <v>93</v>
      </c>
      <c r="G40" s="101"/>
      <c r="H40" s="13"/>
      <c r="I40" s="14"/>
      <c r="J40" s="15"/>
      <c r="K40" s="15"/>
      <c r="L40" s="93">
        <v>9.5</v>
      </c>
      <c r="M40" s="17"/>
      <c r="N40" s="17"/>
      <c r="O40" s="92">
        <f t="shared" si="0"/>
        <v>0</v>
      </c>
      <c r="P40" s="95">
        <f t="shared" si="1"/>
        <v>0</v>
      </c>
      <c r="Q40" s="18"/>
      <c r="R40" s="16"/>
      <c r="S40" s="16"/>
      <c r="T40" s="19"/>
    </row>
    <row r="41" spans="1:20" ht="27.6" x14ac:dyDescent="0.3">
      <c r="A41" s="98">
        <v>3773</v>
      </c>
      <c r="B41" s="99" t="s">
        <v>75</v>
      </c>
      <c r="C41" s="100">
        <v>40</v>
      </c>
      <c r="D41" s="98" t="s">
        <v>47</v>
      </c>
      <c r="E41" s="86">
        <f t="shared" si="2"/>
        <v>40</v>
      </c>
      <c r="F41" s="86" t="s">
        <v>93</v>
      </c>
      <c r="G41" s="101"/>
      <c r="H41" s="13"/>
      <c r="I41" s="14"/>
      <c r="J41" s="15"/>
      <c r="K41" s="15"/>
      <c r="L41" s="93">
        <v>9.5</v>
      </c>
      <c r="M41" s="17"/>
      <c r="N41" s="17"/>
      <c r="O41" s="92">
        <f t="shared" si="0"/>
        <v>0</v>
      </c>
      <c r="P41" s="95">
        <f t="shared" si="1"/>
        <v>0</v>
      </c>
      <c r="Q41" s="18"/>
      <c r="R41" s="16"/>
      <c r="S41" s="16"/>
      <c r="T41" s="19"/>
    </row>
    <row r="42" spans="1:20" ht="27.6" x14ac:dyDescent="0.3">
      <c r="A42" s="98">
        <v>3774</v>
      </c>
      <c r="B42" s="99" t="s">
        <v>76</v>
      </c>
      <c r="C42" s="100">
        <v>20</v>
      </c>
      <c r="D42" s="98" t="s">
        <v>47</v>
      </c>
      <c r="E42" s="86">
        <f t="shared" si="2"/>
        <v>20</v>
      </c>
      <c r="F42" s="86" t="s">
        <v>93</v>
      </c>
      <c r="G42" s="101"/>
      <c r="H42" s="13"/>
      <c r="I42" s="14"/>
      <c r="J42" s="15"/>
      <c r="K42" s="15"/>
      <c r="L42" s="93">
        <v>9.5</v>
      </c>
      <c r="M42" s="17"/>
      <c r="N42" s="17"/>
      <c r="O42" s="92">
        <f t="shared" si="0"/>
        <v>0</v>
      </c>
      <c r="P42" s="95">
        <f t="shared" si="1"/>
        <v>0</v>
      </c>
      <c r="Q42" s="18"/>
      <c r="R42" s="16"/>
      <c r="S42" s="16"/>
      <c r="T42" s="19"/>
    </row>
    <row r="43" spans="1:20" ht="27.6" x14ac:dyDescent="0.3">
      <c r="A43" s="98">
        <v>3775</v>
      </c>
      <c r="B43" s="99" t="s">
        <v>77</v>
      </c>
      <c r="C43" s="100">
        <v>240</v>
      </c>
      <c r="D43" s="98" t="s">
        <v>47</v>
      </c>
      <c r="E43" s="86">
        <f t="shared" si="2"/>
        <v>240</v>
      </c>
      <c r="F43" s="86" t="s">
        <v>93</v>
      </c>
      <c r="G43" s="101"/>
      <c r="H43" s="13"/>
      <c r="I43" s="14"/>
      <c r="J43" s="15"/>
      <c r="K43" s="15"/>
      <c r="L43" s="93">
        <v>9.5</v>
      </c>
      <c r="M43" s="17"/>
      <c r="N43" s="17"/>
      <c r="O43" s="92">
        <f t="shared" si="0"/>
        <v>0</v>
      </c>
      <c r="P43" s="95">
        <f t="shared" si="1"/>
        <v>0</v>
      </c>
      <c r="Q43" s="18"/>
      <c r="R43" s="16"/>
      <c r="S43" s="16"/>
      <c r="T43" s="19"/>
    </row>
    <row r="44" spans="1:20" ht="27.6" x14ac:dyDescent="0.3">
      <c r="A44" s="98">
        <v>3776</v>
      </c>
      <c r="B44" s="99" t="s">
        <v>78</v>
      </c>
      <c r="C44" s="100">
        <v>100</v>
      </c>
      <c r="D44" s="98" t="s">
        <v>47</v>
      </c>
      <c r="E44" s="86">
        <f t="shared" si="2"/>
        <v>100</v>
      </c>
      <c r="F44" s="86" t="s">
        <v>93</v>
      </c>
      <c r="G44" s="101"/>
      <c r="H44" s="13"/>
      <c r="I44" s="14"/>
      <c r="J44" s="15"/>
      <c r="K44" s="15"/>
      <c r="L44" s="93">
        <v>9.5</v>
      </c>
      <c r="M44" s="17"/>
      <c r="N44" s="17"/>
      <c r="O44" s="92">
        <f t="shared" si="0"/>
        <v>0</v>
      </c>
      <c r="P44" s="95">
        <f t="shared" si="1"/>
        <v>0</v>
      </c>
      <c r="Q44" s="18"/>
      <c r="R44" s="16"/>
      <c r="S44" s="16"/>
      <c r="T44" s="19"/>
    </row>
    <row r="45" spans="1:20" ht="27.6" x14ac:dyDescent="0.3">
      <c r="A45" s="98">
        <v>3777</v>
      </c>
      <c r="B45" s="99" t="s">
        <v>79</v>
      </c>
      <c r="C45" s="100">
        <v>320</v>
      </c>
      <c r="D45" s="98" t="s">
        <v>47</v>
      </c>
      <c r="E45" s="86">
        <f t="shared" si="2"/>
        <v>320</v>
      </c>
      <c r="F45" s="86" t="s">
        <v>93</v>
      </c>
      <c r="G45" s="101"/>
      <c r="H45" s="13"/>
      <c r="I45" s="14"/>
      <c r="J45" s="15"/>
      <c r="K45" s="15"/>
      <c r="L45" s="93">
        <v>9.5</v>
      </c>
      <c r="M45" s="17"/>
      <c r="N45" s="17"/>
      <c r="O45" s="92">
        <f t="shared" si="0"/>
        <v>0</v>
      </c>
      <c r="P45" s="95">
        <f t="shared" si="1"/>
        <v>0</v>
      </c>
      <c r="Q45" s="18"/>
      <c r="R45" s="16"/>
      <c r="S45" s="16"/>
      <c r="T45" s="19"/>
    </row>
    <row r="46" spans="1:20" ht="27.6" x14ac:dyDescent="0.3">
      <c r="A46" s="98">
        <v>3778</v>
      </c>
      <c r="B46" s="99" t="s">
        <v>80</v>
      </c>
      <c r="C46" s="100">
        <v>65</v>
      </c>
      <c r="D46" s="98" t="s">
        <v>47</v>
      </c>
      <c r="E46" s="86">
        <f t="shared" si="2"/>
        <v>65</v>
      </c>
      <c r="F46" s="86" t="s">
        <v>93</v>
      </c>
      <c r="G46" s="101"/>
      <c r="H46" s="13"/>
      <c r="I46" s="14"/>
      <c r="J46" s="15"/>
      <c r="K46" s="15"/>
      <c r="L46" s="93">
        <v>9.5</v>
      </c>
      <c r="M46" s="17"/>
      <c r="N46" s="17"/>
      <c r="O46" s="92">
        <f t="shared" si="0"/>
        <v>0</v>
      </c>
      <c r="P46" s="95">
        <f t="shared" si="1"/>
        <v>0</v>
      </c>
      <c r="Q46" s="18"/>
      <c r="R46" s="16"/>
      <c r="S46" s="16"/>
      <c r="T46" s="19"/>
    </row>
    <row r="47" spans="1:20" ht="27.6" x14ac:dyDescent="0.3">
      <c r="A47" s="98"/>
      <c r="B47" s="99" t="s">
        <v>90</v>
      </c>
      <c r="C47" s="100">
        <v>800</v>
      </c>
      <c r="D47" s="98" t="s">
        <v>91</v>
      </c>
      <c r="E47" s="86">
        <f>C47*715/1000</f>
        <v>572</v>
      </c>
      <c r="F47" s="86" t="s">
        <v>93</v>
      </c>
      <c r="G47" s="101"/>
      <c r="H47" s="13"/>
      <c r="I47" s="14"/>
      <c r="J47" s="15"/>
      <c r="K47" s="15"/>
      <c r="L47" s="93">
        <v>9.5</v>
      </c>
      <c r="M47" s="17"/>
      <c r="N47" s="17"/>
      <c r="O47" s="92">
        <f t="shared" ref="O47:O48" si="3">IF(AND(C47="",J47=""),0,IF(AND(M47="",N47=""),C47*J47,IF(AND(M47&lt;&gt;"",N47=""),C47*J47*(100-M47)/100,IF(AND(M47="",N47&lt;&gt;""),C47*J47-N47,"Napaka!"))))</f>
        <v>0</v>
      </c>
      <c r="P47" s="95">
        <f t="shared" ref="P47:P48" si="4">IF(AND(C47="",J47=""),0,IF(AND(M47="",N47=""),C47*J47*(1+L47/100),IF(AND(M47&lt;&gt;"",N47=""),C47*J47*(1+L47/100)*(100-M47)/100,IF(AND(M47="",N47&lt;&gt;""),(C47*J47-N47)*(1+L47/100),"Napaka!"))))</f>
        <v>0</v>
      </c>
      <c r="Q47" s="18"/>
      <c r="R47" s="16"/>
      <c r="S47" s="16"/>
      <c r="T47" s="19"/>
    </row>
    <row r="48" spans="1:20" ht="27.6" x14ac:dyDescent="0.3">
      <c r="A48" s="98"/>
      <c r="B48" s="99" t="s">
        <v>92</v>
      </c>
      <c r="C48" s="100">
        <v>70</v>
      </c>
      <c r="D48" s="98" t="s">
        <v>91</v>
      </c>
      <c r="E48" s="86">
        <f>C48*800/1000</f>
        <v>56</v>
      </c>
      <c r="F48" s="86" t="s">
        <v>93</v>
      </c>
      <c r="G48" s="101"/>
      <c r="H48" s="13"/>
      <c r="I48" s="14"/>
      <c r="J48" s="15"/>
      <c r="K48" s="15"/>
      <c r="L48" s="93">
        <v>9.5</v>
      </c>
      <c r="M48" s="17"/>
      <c r="N48" s="17"/>
      <c r="O48" s="92">
        <f t="shared" si="3"/>
        <v>0</v>
      </c>
      <c r="P48" s="95">
        <f t="shared" si="4"/>
        <v>0</v>
      </c>
      <c r="Q48" s="18"/>
      <c r="R48" s="16"/>
      <c r="S48" s="16"/>
      <c r="T48" s="19"/>
    </row>
    <row r="49" spans="1:20" x14ac:dyDescent="0.3">
      <c r="A49" s="98"/>
      <c r="B49" s="99"/>
      <c r="C49" s="100"/>
      <c r="D49" s="98"/>
      <c r="E49" s="98">
        <f>SUM(E13:E48)</f>
        <v>8497</v>
      </c>
      <c r="F49" s="98"/>
      <c r="G49" s="101"/>
      <c r="H49" s="90"/>
      <c r="I49" s="91"/>
      <c r="J49" s="92"/>
      <c r="K49" s="92"/>
      <c r="L49" s="93"/>
      <c r="M49" s="94"/>
      <c r="N49" s="94"/>
      <c r="O49" s="92" t="s">
        <v>81</v>
      </c>
      <c r="P49" s="95" t="s">
        <v>82</v>
      </c>
      <c r="Q49" s="96"/>
      <c r="R49" s="93"/>
      <c r="S49" s="93"/>
      <c r="T49" s="97"/>
    </row>
    <row r="50" spans="1:20" x14ac:dyDescent="0.3">
      <c r="A50" s="98"/>
      <c r="B50" s="99"/>
      <c r="C50" s="100"/>
      <c r="D50" s="98"/>
      <c r="E50" s="98"/>
      <c r="F50" s="98"/>
      <c r="G50" s="101"/>
      <c r="H50" s="90"/>
      <c r="I50" s="91"/>
      <c r="J50" s="92"/>
      <c r="K50" s="92"/>
      <c r="L50" s="93"/>
      <c r="M50" s="94"/>
      <c r="N50" s="94"/>
      <c r="O50" s="94">
        <f>ROUND(SUM(O13:O48), 2)</f>
        <v>0</v>
      </c>
      <c r="P50" s="102">
        <f>ROUND(SUM(P13:P48), 2)</f>
        <v>0</v>
      </c>
      <c r="Q50" s="96"/>
      <c r="R50" s="93"/>
      <c r="S50" s="93"/>
      <c r="T50" s="97"/>
    </row>
  </sheetData>
  <sheetProtection algorithmName="SHA-512" hashValue="b9LG5JXP8693/Xsc22EGOJ/vZSzEDm+35DOKBOFgEuGR21rlWeG0TdF4sSMFP/dvKNUZpFQnLcGV6WD30GUnvQ==" saltValue="BrbxjAPofTFFbg6zSfOgJw==" spinCount="100000" sheet="1" objects="1" scenarios="1" selectLockedCells="1"/>
  <mergeCells count="13">
    <mergeCell ref="A1:T1"/>
    <mergeCell ref="A2:D2"/>
    <mergeCell ref="A3:D3"/>
    <mergeCell ref="A4:D4"/>
    <mergeCell ref="A5:D5"/>
    <mergeCell ref="A11:G11"/>
    <mergeCell ref="H11:T11"/>
    <mergeCell ref="F2:T10"/>
    <mergeCell ref="A6:D6"/>
    <mergeCell ref="A7:D7"/>
    <mergeCell ref="A8:D8"/>
    <mergeCell ref="A9:D9"/>
    <mergeCell ref="A10:D10"/>
  </mergeCells>
  <phoneticPr fontId="6" type="noConversion"/>
  <dataValidations count="6">
    <dataValidation type="decimal" allowBlank="1" showErrorMessage="1" errorTitle="Napačna vrednost podatkov" error="Vrednost popusta v odstotkih je lahko samo število med 0 in 100. Prosimo preverite podatke." sqref="M13:M65538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J12:K65538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L12:L65538" xr:uid="{00000000-0002-0000-0000-000002000000}">
      <formula1>0</formula1>
      <formula2>100</formula2>
    </dataValidation>
    <dataValidation type="decimal" operator="greaterThan" allowBlank="1" showInputMessage="1" showErrorMessage="1" sqref="C65536:C65538 I13:I65538" xr:uid="{00000000-0002-0000-0000-000003000000}">
      <formula1>0</formula1>
    </dataValidation>
    <dataValidation type="decimal" operator="greaterThanOrEqual" allowBlank="1" showInputMessage="1" showErrorMessage="1" sqref="P65535:P65538" xr:uid="{00000000-0002-0000-0000-000004000000}">
      <formula1>0</formula1>
    </dataValidation>
    <dataValidation type="decimal" allowBlank="1" showErrorMessage="1" errorTitle="Napačna vrednost podatkov" error="Vrednost popusta je previsoka. Skupna cena ne more biti negativna vrednost. Prosimo preverite podatke." sqref="N13:O65538" xr:uid="{00000000-0002-0000-0000-000005000000}">
      <formula1>0</formula1>
      <formula2>C13*J13*(1+L13/100)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1"/>
    <col min="3" max="3" width="4.6640625" style="1" customWidth="1"/>
    <col min="4" max="9" width="9.109375" style="1"/>
    <col min="10" max="10" width="13.6640625" style="1" customWidth="1"/>
    <col min="11" max="16384" width="9.109375" style="1"/>
  </cols>
  <sheetData>
    <row r="1" spans="2:11" ht="15" thickBot="1" x14ac:dyDescent="0.35"/>
    <row r="2" spans="2:11" ht="15" thickTop="1" x14ac:dyDescent="0.3">
      <c r="B2" s="33"/>
      <c r="C2" s="2"/>
      <c r="D2" s="2"/>
      <c r="E2" s="2"/>
      <c r="F2" s="2"/>
      <c r="G2" s="2"/>
      <c r="H2" s="2"/>
      <c r="I2" s="2"/>
      <c r="J2" s="2"/>
      <c r="K2" s="36"/>
    </row>
    <row r="3" spans="2:11" ht="17.399999999999999" x14ac:dyDescent="0.3">
      <c r="B3" s="34"/>
      <c r="C3" s="45" t="s">
        <v>12</v>
      </c>
      <c r="D3" s="46"/>
      <c r="E3" s="46"/>
      <c r="F3" s="46"/>
      <c r="G3" s="46"/>
      <c r="H3" s="46"/>
      <c r="I3" s="46"/>
      <c r="J3" s="47"/>
      <c r="K3" s="37"/>
    </row>
    <row r="4" spans="2:11" x14ac:dyDescent="0.3">
      <c r="B4" s="34"/>
      <c r="C4" s="41"/>
      <c r="D4" s="42"/>
      <c r="E4" s="42"/>
      <c r="F4" s="42"/>
      <c r="G4" s="42"/>
      <c r="H4" s="42"/>
      <c r="I4" s="42"/>
      <c r="J4" s="42"/>
      <c r="K4" s="37"/>
    </row>
    <row r="5" spans="2:11" x14ac:dyDescent="0.3">
      <c r="B5" s="34"/>
      <c r="C5" s="22" t="s">
        <v>15</v>
      </c>
      <c r="D5" s="23"/>
      <c r="E5" s="23"/>
      <c r="F5" s="23"/>
      <c r="G5" s="23"/>
      <c r="H5" s="23"/>
      <c r="I5" s="23"/>
      <c r="J5" s="23"/>
      <c r="K5" s="37"/>
    </row>
    <row r="6" spans="2:11" x14ac:dyDescent="0.3">
      <c r="B6" s="34"/>
      <c r="C6" s="27" t="s">
        <v>16</v>
      </c>
      <c r="D6" s="23"/>
      <c r="E6" s="23"/>
      <c r="F6" s="23"/>
      <c r="G6" s="23"/>
      <c r="H6" s="23"/>
      <c r="I6" s="23"/>
      <c r="J6" s="23"/>
      <c r="K6" s="37"/>
    </row>
    <row r="7" spans="2:11" x14ac:dyDescent="0.3">
      <c r="B7" s="34"/>
      <c r="C7" s="27" t="s">
        <v>17</v>
      </c>
      <c r="D7" s="23"/>
      <c r="E7" s="23"/>
      <c r="F7" s="23"/>
      <c r="G7" s="23"/>
      <c r="H7" s="23"/>
      <c r="I7" s="23"/>
      <c r="J7" s="23"/>
      <c r="K7" s="37"/>
    </row>
    <row r="8" spans="2:11" x14ac:dyDescent="0.3">
      <c r="B8" s="34"/>
      <c r="C8" s="4"/>
      <c r="D8" s="3"/>
      <c r="E8" s="3"/>
      <c r="F8" s="3"/>
      <c r="G8" s="3"/>
      <c r="H8" s="3"/>
      <c r="I8" s="3"/>
      <c r="J8" s="3"/>
      <c r="K8" s="37"/>
    </row>
    <row r="9" spans="2:11" x14ac:dyDescent="0.3">
      <c r="B9" s="34"/>
      <c r="C9" s="4"/>
      <c r="D9" s="3"/>
      <c r="E9" s="3"/>
      <c r="F9" s="3"/>
      <c r="G9" s="3"/>
      <c r="H9" s="3"/>
      <c r="I9" s="3"/>
      <c r="J9" s="3"/>
      <c r="K9" s="37"/>
    </row>
    <row r="10" spans="2:11" x14ac:dyDescent="0.3">
      <c r="B10" s="34"/>
      <c r="C10" s="4"/>
      <c r="D10" s="3"/>
      <c r="E10" s="3"/>
      <c r="F10" s="3"/>
      <c r="G10" s="3"/>
      <c r="H10" s="3"/>
      <c r="I10" s="3"/>
      <c r="J10" s="3"/>
      <c r="K10" s="37"/>
    </row>
    <row r="11" spans="2:11" x14ac:dyDescent="0.3">
      <c r="B11" s="34"/>
      <c r="C11" s="39"/>
      <c r="D11" s="40"/>
      <c r="E11" s="40"/>
      <c r="F11" s="40"/>
      <c r="G11" s="40"/>
      <c r="H11" s="40"/>
      <c r="I11" s="40"/>
      <c r="J11" s="40"/>
      <c r="K11" s="37"/>
    </row>
    <row r="12" spans="2:11" x14ac:dyDescent="0.3">
      <c r="B12" s="34"/>
      <c r="C12" s="52" t="s">
        <v>13</v>
      </c>
      <c r="D12" s="53"/>
      <c r="E12" s="54"/>
      <c r="F12" s="54"/>
      <c r="G12" s="54"/>
      <c r="H12" s="54"/>
      <c r="I12" s="54"/>
      <c r="J12" s="55"/>
      <c r="K12" s="37"/>
    </row>
    <row r="13" spans="2:11" x14ac:dyDescent="0.3">
      <c r="B13" s="34"/>
      <c r="C13" s="56"/>
      <c r="D13" s="57"/>
      <c r="E13" s="57"/>
      <c r="F13" s="57"/>
      <c r="G13" s="57"/>
      <c r="H13" s="57"/>
      <c r="I13" s="57"/>
      <c r="J13" s="58"/>
      <c r="K13" s="37"/>
    </row>
    <row r="14" spans="2:11" x14ac:dyDescent="0.3">
      <c r="B14" s="34"/>
      <c r="C14" s="5" t="s">
        <v>18</v>
      </c>
      <c r="D14" s="24" t="s">
        <v>19</v>
      </c>
      <c r="E14" s="51"/>
      <c r="F14" s="7"/>
      <c r="G14" s="7"/>
      <c r="H14" s="7"/>
      <c r="I14" s="8"/>
      <c r="J14" s="9"/>
      <c r="K14" s="37"/>
    </row>
    <row r="15" spans="2:11" x14ac:dyDescent="0.3">
      <c r="B15" s="34"/>
      <c r="C15" s="5" t="s">
        <v>20</v>
      </c>
      <c r="D15" s="24" t="s">
        <v>21</v>
      </c>
      <c r="E15" s="51"/>
      <c r="F15" s="7"/>
      <c r="G15" s="7"/>
      <c r="H15" s="7"/>
      <c r="I15" s="8"/>
      <c r="J15" s="9"/>
      <c r="K15" s="37"/>
    </row>
    <row r="16" spans="2:11" x14ac:dyDescent="0.3">
      <c r="B16" s="34"/>
      <c r="C16" s="5" t="s">
        <v>22</v>
      </c>
      <c r="D16" s="6" t="s">
        <v>1</v>
      </c>
      <c r="E16" s="7"/>
      <c r="F16" s="7"/>
      <c r="G16" s="7"/>
      <c r="H16" s="7"/>
      <c r="I16" s="8"/>
      <c r="J16" s="9"/>
      <c r="K16" s="37"/>
    </row>
    <row r="17" spans="2:11" x14ac:dyDescent="0.3">
      <c r="B17" s="34"/>
      <c r="C17" s="5" t="s">
        <v>23</v>
      </c>
      <c r="D17" s="24" t="s">
        <v>24</v>
      </c>
      <c r="E17" s="51"/>
      <c r="F17" s="51"/>
      <c r="G17" s="51"/>
      <c r="H17" s="51"/>
      <c r="I17" s="8"/>
      <c r="J17" s="9"/>
      <c r="K17" s="37"/>
    </row>
    <row r="18" spans="2:11" x14ac:dyDescent="0.3">
      <c r="B18" s="34"/>
      <c r="C18" s="5" t="s">
        <v>26</v>
      </c>
      <c r="D18" s="24" t="s">
        <v>25</v>
      </c>
      <c r="E18" s="51"/>
      <c r="F18" s="51"/>
      <c r="G18" s="7"/>
      <c r="H18" s="7"/>
      <c r="I18" s="8"/>
      <c r="J18" s="9"/>
      <c r="K18" s="37"/>
    </row>
    <row r="19" spans="2:11" x14ac:dyDescent="0.3">
      <c r="B19" s="34"/>
      <c r="C19" s="5" t="s">
        <v>28</v>
      </c>
      <c r="D19" s="24" t="s">
        <v>43</v>
      </c>
      <c r="E19" s="25"/>
      <c r="F19" s="25"/>
      <c r="G19" s="25"/>
      <c r="H19" s="25"/>
      <c r="I19" s="25"/>
      <c r="J19" s="26"/>
      <c r="K19" s="37"/>
    </row>
    <row r="20" spans="2:11" x14ac:dyDescent="0.3">
      <c r="B20" s="34"/>
      <c r="C20" s="10"/>
      <c r="D20" s="59" t="s">
        <v>27</v>
      </c>
      <c r="E20" s="25"/>
      <c r="F20" s="25"/>
      <c r="G20" s="25"/>
      <c r="H20" s="25"/>
      <c r="I20" s="25"/>
      <c r="J20" s="26"/>
      <c r="K20" s="37"/>
    </row>
    <row r="21" spans="2:11" x14ac:dyDescent="0.3">
      <c r="B21" s="34"/>
      <c r="C21" s="5" t="s">
        <v>29</v>
      </c>
      <c r="D21" s="24" t="s">
        <v>30</v>
      </c>
      <c r="E21" s="51"/>
      <c r="F21" s="51"/>
      <c r="G21" s="7"/>
      <c r="H21" s="7"/>
      <c r="I21" s="8"/>
      <c r="J21" s="9"/>
      <c r="K21" s="37"/>
    </row>
    <row r="22" spans="2:11" x14ac:dyDescent="0.3">
      <c r="B22" s="34"/>
      <c r="C22" s="5" t="s">
        <v>31</v>
      </c>
      <c r="D22" s="24" t="s">
        <v>32</v>
      </c>
      <c r="E22" s="51"/>
      <c r="F22" s="51"/>
      <c r="G22" s="51"/>
      <c r="H22" s="51"/>
      <c r="I22" s="8"/>
      <c r="J22" s="9"/>
      <c r="K22" s="37"/>
    </row>
    <row r="23" spans="2:11" x14ac:dyDescent="0.3">
      <c r="B23" s="34"/>
      <c r="C23" s="5" t="s">
        <v>41</v>
      </c>
      <c r="D23" s="24" t="s">
        <v>2</v>
      </c>
      <c r="E23" s="31"/>
      <c r="F23" s="31"/>
      <c r="G23" s="31"/>
      <c r="H23" s="31"/>
      <c r="I23" s="31"/>
      <c r="J23" s="32"/>
      <c r="K23" s="37"/>
    </row>
    <row r="24" spans="2:11" x14ac:dyDescent="0.3">
      <c r="B24" s="34"/>
      <c r="C24" s="11" t="s">
        <v>42</v>
      </c>
      <c r="D24" s="28" t="s">
        <v>44</v>
      </c>
      <c r="E24" s="29"/>
      <c r="F24" s="29"/>
      <c r="G24" s="29"/>
      <c r="H24" s="29"/>
      <c r="I24" s="29"/>
      <c r="J24" s="30"/>
      <c r="K24" s="37"/>
    </row>
    <row r="25" spans="2:11" x14ac:dyDescent="0.3">
      <c r="B25" s="34"/>
      <c r="C25" s="12"/>
      <c r="D25" s="48" t="s">
        <v>45</v>
      </c>
      <c r="E25" s="49"/>
      <c r="F25" s="49"/>
      <c r="G25" s="49"/>
      <c r="H25" s="49"/>
      <c r="I25" s="49"/>
      <c r="J25" s="50"/>
      <c r="K25" s="37"/>
    </row>
    <row r="26" spans="2:11" x14ac:dyDescent="0.3">
      <c r="B26" s="34"/>
      <c r="C26" s="42"/>
      <c r="D26" s="42"/>
      <c r="E26" s="42"/>
      <c r="F26" s="42"/>
      <c r="G26" s="42"/>
      <c r="H26" s="42"/>
      <c r="I26" s="42"/>
      <c r="J26" s="42"/>
      <c r="K26" s="37"/>
    </row>
    <row r="27" spans="2:11" x14ac:dyDescent="0.3">
      <c r="B27" s="34"/>
      <c r="C27" s="43"/>
      <c r="D27" s="43"/>
      <c r="E27" s="43"/>
      <c r="F27" s="43"/>
      <c r="G27" s="43"/>
      <c r="H27" s="43"/>
      <c r="I27" s="43"/>
      <c r="J27" s="43"/>
      <c r="K27" s="37"/>
    </row>
    <row r="28" spans="2:11" ht="15" thickBot="1" x14ac:dyDescent="0.35">
      <c r="B28" s="35"/>
      <c r="C28" s="44"/>
      <c r="D28" s="44"/>
      <c r="E28" s="44"/>
      <c r="F28" s="44"/>
      <c r="G28" s="44"/>
      <c r="H28" s="44"/>
      <c r="I28" s="44"/>
      <c r="J28" s="44"/>
      <c r="K28" s="38"/>
    </row>
    <row r="29" spans="2:11" ht="15" thickTop="1" x14ac:dyDescent="0.3"/>
  </sheetData>
  <mergeCells count="21">
    <mergeCell ref="B2:B28"/>
    <mergeCell ref="K2:K28"/>
    <mergeCell ref="C11:J11"/>
    <mergeCell ref="C4:J4"/>
    <mergeCell ref="C26:J28"/>
    <mergeCell ref="C3:J3"/>
    <mergeCell ref="D25:J25"/>
    <mergeCell ref="D22:H22"/>
    <mergeCell ref="C12:J13"/>
    <mergeCell ref="D14:E14"/>
    <mergeCell ref="D15:E15"/>
    <mergeCell ref="C6:J6"/>
    <mergeCell ref="D18:F18"/>
    <mergeCell ref="D21:F21"/>
    <mergeCell ref="D20:J20"/>
    <mergeCell ref="D17:H17"/>
    <mergeCell ref="C5:J5"/>
    <mergeCell ref="D19:J19"/>
    <mergeCell ref="C7:J7"/>
    <mergeCell ref="D24:J24"/>
    <mergeCell ref="D23:J23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David Valič</cp:lastModifiedBy>
  <cp:lastPrinted>2017-04-11T12:49:17Z</cp:lastPrinted>
  <dcterms:created xsi:type="dcterms:W3CDTF">2010-05-05T11:42:46Z</dcterms:created>
  <dcterms:modified xsi:type="dcterms:W3CDTF">2023-10-19T17:42:25Z</dcterms:modified>
</cp:coreProperties>
</file>